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IU\DIU Neuro-oncologie\"/>
    </mc:Choice>
  </mc:AlternateContent>
  <xr:revisionPtr revIDLastSave="0" documentId="13_ncr:1_{75AE2F3D-6575-41BB-A794-C1FEC085B7B4}"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1" sheetId="32" r:id="rId2"/>
    <sheet name="Année 2" sheetId="33"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_xlnm.Print_Titles" localSheetId="2">'Année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3" l="1"/>
  <c r="B3" i="33"/>
  <c r="B2" i="33"/>
  <c r="K15" i="32"/>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A31A679-D280-42B7-9A34-59F6794F337C}">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<sst xmlns="http://schemas.openxmlformats.org/spreadsheetml/2006/main" count="177" uniqueCount="107">
  <si>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</si>
  <si>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</si>
  <si>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</si>
  <si>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</si>
  <si>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</si>
  <si>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</si>
  <si>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</si>
  <si>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</si>
  <si>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</si>
  <si>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</si>
  <si>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</si>
  <si>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</si>
  <si>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</si>
  <si>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</si>
  <si>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</si>
  <si>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</si>
  <si>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</si>
  <si>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</si>
  <si>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</si>
  <si>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</si>
  <si>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</si>
  <si>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</si>
  <si>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</si>
  <si>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</si>
  <si>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</si>
  <si>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</si>
  <si>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</si>
  <si>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</si>
  <si>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</si>
  <si>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</si>
  <si>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</si>
  <si>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</si>
  <si>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</si>
  <si>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</si>
  <si>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</si>
  <si>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</si>
  <si>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</si>
  <si>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</si>
  <si>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</si>
  <si>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</si>
  <si>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</si>
  <si>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</si>
  <si>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</si>
  <si>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</si>
  <si>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</si>
  <si>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</si>
  <si>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</si>
  <si>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</si>
  <si>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</si>
  <si>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</si>
  <si>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</si>
  <si>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</si>
  <si>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</si>
  <si>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</si>
  <si>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</si>
  <si>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</si>
  <si>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</si>
  <si>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</si>
  <si>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</si>
  <si>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</si>
  <si>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</si>
  <si>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</si>
  <si>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</si>
  <si>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</si>
  <si>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</si>
  <si>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</si>
  <si>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</si>
  <si>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</si>
  <si>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</si>
  <si>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</si>
  <si>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</si>
  <si>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</si>
  <si>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</si>
  <si>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</si>
  <si>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</si>
  <si>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</si>
  <si>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</si>
  <si>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</si>
  <si>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</si>
  <si>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</si>
  <si>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</si>
  <si>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</si>
  <si>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</si>
  <si>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</si>
  <si>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</si>
  <si>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</si>
  <si>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DIU DE NEURO-ONCOLOGIE</t>
  </si>
  <si>
    <t>Non</t>
  </si>
  <si>
    <t>Oui</t>
  </si>
  <si>
    <t>1H</t>
  </si>
  <si>
    <t>ORAL</t>
  </si>
  <si>
    <t>ORAL DE RATTRAPAGE ENTRE 8 ET 10</t>
  </si>
  <si>
    <t>3H</t>
  </si>
  <si>
    <t>Deux sessions</t>
  </si>
  <si>
    <t>3h</t>
  </si>
  <si>
    <t>1h</t>
  </si>
  <si>
    <t>Epreuve écrite</t>
  </si>
  <si>
    <t>Examen final mémoire</t>
  </si>
  <si>
    <t>Examen final écrit</t>
  </si>
  <si>
    <t>Stage</t>
  </si>
  <si>
    <t xml:space="preserve">&lt; 8 SUR 20. Si obtention de note éliminatoire redoublement possible. </t>
  </si>
  <si>
    <t xml:space="preserve">Néant </t>
  </si>
  <si>
    <t xml:space="preserve">Obtention du diplôme en obtenant la moyenne de 10/20. </t>
  </si>
  <si>
    <t>1ère année EPREUVE 1 : épreuve écrite de 3h - 2ème année EPREUVE 2 : épreuve pratique de 3h</t>
  </si>
  <si>
    <t xml:space="preserve">Oui sous condition de repayer une nouvelle inscription. Attention, le DIU n'ouvre qu'une année sur deux. Il faudra attendre qu'ils soient réouvert au deuxième année pour se réinscrire. Idem si l'étudiant redouble la première année. </t>
  </si>
  <si>
    <t>Mémoire à rendre en fin de 2ème année.                                                                                                                                                                                                                                                                 Stage : 15 jours de stage dans un service validé par le maitre de stage en 2ème année (sans note). Si l'étudiant n'est pas présent au stage ou qu'il ne le valide pas, il n'obtient pas son diplôme. Le diplôme est obtenu avec une moyenne de 10/20 à toutes les épreuves et validation du stage.</t>
  </si>
  <si>
    <t>La présence aux cours est obligatoire pour pouvoir passer les examens. Si l'étudiant est absent aux cours il n'est pas autorisé à passer les examens( avec une tolérance d'une absence à un cours)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</si>
</sst>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7">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0" xfId="0" applyBorder="1" applyAlignment="1" applyProtection="1">
      <alignment horizontal="center" vertical="center" wrapText="1"/>
    </xf>
    <xf numFmtId="0" fontId="0" fillId="3" borderId="1" xfId="0" applyFill="1" applyBorder="1" applyProtection="1">
      <protection locked="0"/>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11" fillId="4" borderId="8" xfId="0" applyFont="1" applyFill="1" applyBorder="1" applyAlignment="1">
      <alignment horizontal="left" vertical="center"/>
    </xf>
    <xf numFmtId="0" fontId="11" fillId="4" borderId="5" xfId="0" applyFont="1" applyFill="1" applyBorder="1" applyAlignment="1">
      <alignment horizontal="left" vertical="center"/>
    </xf>
    <xf numFmtId="0" fontId="11" fillId="4" borderId="6"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17" fontId="9" fillId="2" borderId="11" xfId="0" applyNumberFormat="1" applyFont="1" applyFill="1" applyBorder="1" applyAlignment="1" applyProtection="1">
      <alignment horizontal="left" vertical="center"/>
      <protection locked="0"/>
    </xf>
    <xf numFmtId="0" fontId="0" fillId="0" borderId="11" xfId="0" applyFont="1" applyBorder="1" applyAlignment="1" applyProtection="1">
      <alignment horizontal="left" wrapText="1"/>
      <protection locked="0"/>
    </xf>
    <xf numFmtId="0" fontId="0" fillId="0" borderId="12" xfId="0" applyFont="1" applyBorder="1" applyAlignment="1" applyProtection="1">
      <alignment horizontal="left" wrapText="1"/>
      <protection locked="0"/>
    </xf>
    <xf numFmtId="0" fontId="0" fillId="0" borderId="13" xfId="0" applyFont="1" applyBorder="1" applyAlignment="1" applyProtection="1">
      <alignment horizontal="left"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wrapText="1"/>
      <protection locked="0"/>
    </xf>
    <xf numFmtId="0" fontId="0" fillId="0" borderId="14" xfId="0" applyFont="1" applyBorder="1" applyAlignment="1" applyProtection="1">
      <alignment horizontal="left" wrapText="1"/>
      <protection locked="0"/>
    </xf>
    <xf numFmtId="0" fontId="0" fillId="0" borderId="5" xfId="0" applyFont="1" applyBorder="1" applyAlignment="1" applyProtection="1">
      <alignment horizontal="left" wrapText="1"/>
      <protection locked="0"/>
    </xf>
    <xf numFmtId="0" fontId="0" fillId="0" borderId="6" xfId="0" applyFont="1" applyBorder="1" applyAlignment="1" applyProtection="1">
      <alignment horizontal="left" wrapText="1"/>
      <protection locked="0"/>
    </xf>
    <xf numFmtId="0" fontId="0" fillId="2" borderId="11" xfId="0" applyFont="1" applyFill="1" applyBorder="1" applyAlignment="1" applyProtection="1">
      <alignment horizontal="left" vertical="center" wrapText="1"/>
      <protection locked="0"/>
    </xf>
    <xf numFmtId="0" fontId="0" fillId="2" borderId="12" xfId="0" applyFont="1" applyFill="1" applyBorder="1" applyAlignment="1" applyProtection="1">
      <alignment horizontal="left" vertical="center" wrapText="1"/>
      <protection locked="0"/>
    </xf>
    <xf numFmtId="0" fontId="0" fillId="2" borderId="13" xfId="0" applyFont="1" applyFill="1" applyBorder="1" applyAlignment="1" applyProtection="1">
      <alignment horizontal="left" vertical="center" wrapText="1"/>
      <protection locked="0"/>
    </xf>
    <xf numFmtId="0" fontId="0" fillId="2" borderId="8" xfId="0" applyFont="1" applyFill="1" applyBorder="1" applyAlignment="1" applyProtection="1">
      <alignment horizontal="left" vertical="center" wrapText="1"/>
      <protection locked="0"/>
    </xf>
    <xf numFmtId="0" fontId="0" fillId="2" borderId="5" xfId="0" applyFont="1" applyFill="1" applyBorder="1" applyAlignment="1" applyProtection="1">
      <alignment horizontal="left" vertical="center" wrapText="1"/>
      <protection locked="0"/>
    </xf>
    <xf numFmtId="0" fontId="0" fillId="2" borderId="6" xfId="0" applyFont="1" applyFill="1" applyBorder="1" applyAlignment="1" applyProtection="1">
      <alignment horizontal="left" vertical="center" wrapText="1"/>
      <protection locked="0"/>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9937" name="Option Button 1" hidden="1">
              <a:extLst>
                <a:ext uri="{63B3BB69-23CF-44E3-9099-C40C66FF867C}">
                  <a14:compatExt spid="_x0000_s39937"/>
                </a:ext>
                <a:ext uri="{FF2B5EF4-FFF2-40B4-BE49-F238E27FC236}">
                  <a16:creationId xmlns:a16="http://schemas.microsoft.com/office/drawing/2014/main" id="{00000000-0008-0000-0200-0000019C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9938" name="Option Button 2" hidden="1">
              <a:extLst>
                <a:ext uri="{63B3BB69-23CF-44E3-9099-C40C66FF867C}">
                  <a14:compatExt spid="_x0000_s39938"/>
                </a:ext>
                <a:ext uri="{FF2B5EF4-FFF2-40B4-BE49-F238E27FC236}">
                  <a16:creationId xmlns:a16="http://schemas.microsoft.com/office/drawing/2014/main" id="{00000000-0008-0000-0200-0000029C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9939" name="Option Button 3" hidden="1">
              <a:extLst>
                <a:ext uri="{63B3BB69-23CF-44E3-9099-C40C66FF867C}">
                  <a14:compatExt spid="_x0000_s39939"/>
                </a:ext>
                <a:ext uri="{FF2B5EF4-FFF2-40B4-BE49-F238E27FC236}">
                  <a16:creationId xmlns:a16="http://schemas.microsoft.com/office/drawing/2014/main" id="{00000000-0008-0000-0200-0000039C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opLeftCell="A7" workbookViewId="0">
      <selection activeCell="A17" sqref="A17:I17"/>
    </sheetView>
  </sheetViews>
  <sheetFormatPr baseColWidth="10" defaultRowHeight="14.4" x14ac:dyDescent="0.3"/>
  <cols>
    <col min="1" max="1" width="29.33203125" customWidth="1"/>
    <col min="2" max="2" width="27.44140625" customWidth="1"/>
    <col min="3" max="3" width="18.88671875" bestFit="1" customWidth="1"/>
    <col min="9" max="9" width="15.77734375" customWidth="1"/>
    <col min="10" max="10" width="5.44140625" style="1" customWidth="1"/>
  </cols>
  <sheetData>
    <row r="1" spans="1:10" ht="23.4" x14ac:dyDescent="0.45">
      <c r="A1" s="95" t="s">
        <v>68</v>
      </c>
      <c r="B1" s="96"/>
      <c r="C1" s="97"/>
      <c r="D1" s="97"/>
      <c r="E1" s="97"/>
      <c r="F1" s="97"/>
      <c r="G1" s="97"/>
      <c r="H1" s="97"/>
      <c r="I1" s="98"/>
      <c r="J1" s="23"/>
    </row>
    <row r="2" spans="1:10" s="15" customFormat="1" ht="24.9" customHeight="1" x14ac:dyDescent="0.6">
      <c r="A2" s="28" t="s">
        <v>26</v>
      </c>
      <c r="B2" s="67" t="s">
        <v>78</v>
      </c>
      <c r="C2" s="94"/>
      <c r="D2" s="94"/>
      <c r="E2" s="94"/>
      <c r="F2" s="94"/>
      <c r="G2" s="94"/>
      <c r="H2" s="94"/>
      <c r="I2" s="94"/>
      <c r="J2" s="16"/>
    </row>
    <row r="3" spans="1:10" s="14" customFormat="1" ht="24.9" customHeight="1" x14ac:dyDescent="0.6">
      <c r="A3" s="29" t="s">
        <v>24</v>
      </c>
      <c r="B3" s="99" t="s">
        <v>86</v>
      </c>
      <c r="C3" s="100"/>
      <c r="D3" s="100"/>
      <c r="E3" s="100"/>
      <c r="F3" s="100"/>
      <c r="G3" s="100"/>
      <c r="H3" s="100"/>
      <c r="I3" s="101"/>
      <c r="J3" s="24"/>
    </row>
    <row r="4" spans="1:10" s="14" customFormat="1" ht="24.9" customHeight="1" x14ac:dyDescent="0.6">
      <c r="A4" s="28" t="s">
        <v>83</v>
      </c>
      <c r="B4" s="68" t="s">
        <v>93</v>
      </c>
      <c r="C4" s="22" t="s">
        <v>60</v>
      </c>
      <c r="D4" s="27"/>
      <c r="E4" s="27"/>
      <c r="F4" s="27"/>
      <c r="G4" s="27"/>
      <c r="H4" s="27"/>
      <c r="I4" s="27"/>
      <c r="J4" s="24"/>
    </row>
    <row r="5" spans="1:10" ht="20.100000000000001" customHeight="1" x14ac:dyDescent="0.3">
      <c r="A5" s="102" t="s">
        <v>32</v>
      </c>
      <c r="B5" s="103"/>
      <c r="C5" s="103"/>
      <c r="D5" s="103"/>
      <c r="E5" s="103"/>
      <c r="F5" s="103"/>
      <c r="G5" s="103"/>
      <c r="H5" s="103"/>
      <c r="I5" s="104"/>
    </row>
    <row r="6" spans="1:10" x14ac:dyDescent="0.3">
      <c r="A6" s="19" t="s">
        <v>27</v>
      </c>
      <c r="B6" s="17"/>
      <c r="C6" s="17"/>
      <c r="D6" s="17"/>
      <c r="E6" s="17"/>
      <c r="F6" s="17"/>
      <c r="G6" s="17"/>
      <c r="H6" s="17"/>
      <c r="I6" s="17"/>
    </row>
    <row r="7" spans="1:10" s="18" customFormat="1" x14ac:dyDescent="0.3">
      <c r="A7" s="108" t="s">
        <v>28</v>
      </c>
      <c r="B7" s="109"/>
      <c r="C7" s="109"/>
      <c r="D7" s="109"/>
      <c r="E7" s="109"/>
      <c r="F7" s="109"/>
      <c r="G7" s="109"/>
      <c r="H7" s="109"/>
      <c r="I7" s="110"/>
      <c r="J7" s="25"/>
    </row>
    <row r="8" spans="1:10" s="32" customFormat="1" x14ac:dyDescent="0.3">
      <c r="A8" s="91" t="s">
        <v>101</v>
      </c>
      <c r="B8" s="92"/>
      <c r="C8" s="92"/>
      <c r="D8" s="92"/>
      <c r="E8" s="92"/>
      <c r="F8" s="92"/>
      <c r="G8" s="92"/>
      <c r="H8" s="92"/>
      <c r="I8" s="93"/>
      <c r="J8" s="31"/>
    </row>
    <row r="9" spans="1:10" s="18" customFormat="1" x14ac:dyDescent="0.3">
      <c r="A9" s="105"/>
      <c r="B9" s="106"/>
      <c r="C9" s="106"/>
      <c r="D9" s="106"/>
      <c r="E9" s="106"/>
      <c r="F9" s="106"/>
      <c r="G9" s="106"/>
      <c r="H9" s="106"/>
      <c r="I9" s="107"/>
      <c r="J9" s="25"/>
    </row>
    <row r="10" spans="1:10" s="18" customFormat="1" x14ac:dyDescent="0.3">
      <c r="A10" s="82" t="s">
        <v>29</v>
      </c>
      <c r="B10" s="83"/>
      <c r="C10" s="83"/>
      <c r="D10" s="83"/>
      <c r="E10" s="83"/>
      <c r="F10" s="83"/>
      <c r="G10" s="83"/>
      <c r="H10" s="83"/>
      <c r="I10" s="84"/>
      <c r="J10" s="25"/>
    </row>
    <row r="11" spans="1:10" s="32" customFormat="1" x14ac:dyDescent="0.3">
      <c r="A11" s="91" t="s">
        <v>101</v>
      </c>
      <c r="B11" s="92"/>
      <c r="C11" s="92"/>
      <c r="D11" s="92"/>
      <c r="E11" s="92"/>
      <c r="F11" s="92"/>
      <c r="G11" s="92"/>
      <c r="H11" s="92"/>
      <c r="I11" s="93"/>
      <c r="J11" s="31"/>
    </row>
    <row r="12" spans="1:10" s="18" customFormat="1" x14ac:dyDescent="0.3">
      <c r="A12" s="105"/>
      <c r="B12" s="106"/>
      <c r="C12" s="106"/>
      <c r="D12" s="106"/>
      <c r="E12" s="106"/>
      <c r="F12" s="106"/>
      <c r="G12" s="106"/>
      <c r="H12" s="106"/>
      <c r="I12" s="107"/>
      <c r="J12" s="25"/>
    </row>
    <row r="13" spans="1:10" s="20" customFormat="1" x14ac:dyDescent="0.3">
      <c r="A13" s="82" t="s">
        <v>30</v>
      </c>
      <c r="B13" s="83"/>
      <c r="C13" s="83"/>
      <c r="D13" s="83"/>
      <c r="E13" s="83"/>
      <c r="F13" s="83"/>
      <c r="G13" s="83"/>
      <c r="H13" s="83"/>
      <c r="I13" s="84"/>
      <c r="J13" s="26"/>
    </row>
    <row r="14" spans="1:10" s="34" customFormat="1" x14ac:dyDescent="0.3">
      <c r="A14" s="91" t="s">
        <v>102</v>
      </c>
      <c r="B14" s="92"/>
      <c r="C14" s="92"/>
      <c r="D14" s="92"/>
      <c r="E14" s="92"/>
      <c r="F14" s="92"/>
      <c r="G14" s="92"/>
      <c r="H14" s="92"/>
      <c r="I14" s="93"/>
      <c r="J14" s="33"/>
    </row>
    <row r="15" spans="1:10" s="18" customFormat="1" ht="14.4" customHeight="1" x14ac:dyDescent="0.3">
      <c r="A15" s="118" t="s">
        <v>103</v>
      </c>
      <c r="B15" s="119"/>
      <c r="C15" s="119"/>
      <c r="D15" s="119"/>
      <c r="E15" s="119"/>
      <c r="F15" s="119"/>
      <c r="G15" s="119"/>
      <c r="H15" s="119"/>
      <c r="I15" s="120"/>
      <c r="J15" s="25"/>
    </row>
    <row r="16" spans="1:10" s="18" customFormat="1" x14ac:dyDescent="0.3">
      <c r="A16" s="124" t="s">
        <v>106</v>
      </c>
      <c r="B16" s="125"/>
      <c r="C16" s="125"/>
      <c r="D16" s="125"/>
      <c r="E16" s="125"/>
      <c r="F16" s="125"/>
      <c r="G16" s="125"/>
      <c r="H16" s="125"/>
      <c r="I16" s="126"/>
      <c r="J16" s="25"/>
    </row>
    <row r="17" spans="1:10" s="18" customFormat="1" ht="44.4" customHeight="1" x14ac:dyDescent="0.3">
      <c r="A17" s="105" t="s">
        <v>105</v>
      </c>
      <c r="B17" s="127"/>
      <c r="C17" s="127"/>
      <c r="D17" s="127"/>
      <c r="E17" s="127"/>
      <c r="F17" s="127"/>
      <c r="G17" s="127"/>
      <c r="H17" s="127"/>
      <c r="I17" s="128"/>
      <c r="J17" s="25"/>
    </row>
    <row r="18" spans="1:10" s="20" customFormat="1" x14ac:dyDescent="0.3">
      <c r="A18" s="85" t="s">
        <v>31</v>
      </c>
      <c r="B18" s="86"/>
      <c r="C18" s="86"/>
      <c r="D18" s="86"/>
      <c r="E18" s="86"/>
      <c r="F18" s="86"/>
      <c r="G18" s="86"/>
      <c r="H18" s="86"/>
      <c r="I18" s="87"/>
      <c r="J18" s="26"/>
    </row>
    <row r="19" spans="1:10" s="34" customFormat="1" x14ac:dyDescent="0.3">
      <c r="A19" s="117" t="s">
        <v>100</v>
      </c>
      <c r="B19" s="92"/>
      <c r="C19" s="92"/>
      <c r="D19" s="92"/>
      <c r="E19" s="92"/>
      <c r="F19" s="92"/>
      <c r="G19" s="92"/>
      <c r="H19" s="92"/>
      <c r="I19" s="93"/>
      <c r="J19" s="33"/>
    </row>
    <row r="20" spans="1:10" s="18" customFormat="1" x14ac:dyDescent="0.3">
      <c r="A20" s="105"/>
      <c r="B20" s="106"/>
      <c r="C20" s="106"/>
      <c r="D20" s="106"/>
      <c r="E20" s="106"/>
      <c r="F20" s="106"/>
      <c r="G20" s="106"/>
      <c r="H20" s="106"/>
      <c r="I20" s="107"/>
      <c r="J20" s="25"/>
    </row>
    <row r="21" spans="1:10" ht="20.100000000000001" customHeight="1" x14ac:dyDescent="0.3">
      <c r="A21" s="88" t="s">
        <v>33</v>
      </c>
      <c r="B21" s="89"/>
      <c r="C21" s="89"/>
      <c r="D21" s="89"/>
      <c r="E21" s="89"/>
      <c r="F21" s="89"/>
      <c r="G21" s="89"/>
      <c r="H21" s="89"/>
      <c r="I21" s="90"/>
    </row>
    <row r="22" spans="1:10" s="14" customFormat="1" x14ac:dyDescent="0.3">
      <c r="A22" s="129" t="s">
        <v>104</v>
      </c>
      <c r="B22" s="130"/>
      <c r="C22" s="130"/>
      <c r="D22" s="130"/>
      <c r="E22" s="130"/>
      <c r="F22" s="130"/>
      <c r="G22" s="130"/>
      <c r="H22" s="130"/>
      <c r="I22" s="131"/>
      <c r="J22" s="35"/>
    </row>
    <row r="23" spans="1:10" x14ac:dyDescent="0.3">
      <c r="A23" s="132"/>
      <c r="B23" s="133"/>
      <c r="C23" s="133"/>
      <c r="D23" s="133"/>
      <c r="E23" s="133"/>
      <c r="F23" s="133"/>
      <c r="G23" s="133"/>
      <c r="H23" s="133"/>
      <c r="I23" s="134"/>
    </row>
    <row r="24" spans="1:10" ht="20.100000000000001" customHeight="1" x14ac:dyDescent="0.3">
      <c r="A24" s="88" t="s">
        <v>56</v>
      </c>
      <c r="B24" s="89"/>
      <c r="C24" s="89"/>
      <c r="D24" s="89"/>
      <c r="E24" s="89"/>
      <c r="F24" s="89"/>
      <c r="G24" s="89"/>
      <c r="H24" s="89"/>
      <c r="I24" s="90"/>
    </row>
    <row r="25" spans="1:10" x14ac:dyDescent="0.3">
      <c r="A25" s="121" t="s">
        <v>84</v>
      </c>
      <c r="B25" s="122"/>
      <c r="C25" s="122"/>
      <c r="D25" s="122"/>
      <c r="E25" s="122"/>
      <c r="F25" s="122"/>
      <c r="G25" s="122"/>
      <c r="H25" s="122"/>
      <c r="I25" s="123"/>
    </row>
    <row r="26" spans="1:10" x14ac:dyDescent="0.3">
      <c r="A26" s="114"/>
      <c r="B26" s="115"/>
      <c r="C26" s="115"/>
      <c r="D26" s="115"/>
      <c r="E26" s="115"/>
      <c r="F26" s="115"/>
      <c r="G26" s="115"/>
      <c r="H26" s="115"/>
      <c r="I26" s="116"/>
    </row>
    <row r="27" spans="1:10" x14ac:dyDescent="0.3">
      <c r="A27" s="111"/>
      <c r="B27" s="112"/>
      <c r="C27" s="112"/>
      <c r="D27" s="112"/>
      <c r="E27" s="112"/>
      <c r="F27" s="112"/>
      <c r="G27" s="112"/>
      <c r="H27" s="112"/>
      <c r="I27" s="113"/>
    </row>
  </sheetData>
  <sheetProtection formatCells="0" formatColumns="0" formatRows="0"/>
  <dataConsolidate/>
  <mergeCells count="24">
    <mergeCell ref="A27:I27"/>
    <mergeCell ref="A12:I12"/>
    <mergeCell ref="A24:I24"/>
    <mergeCell ref="A26:I26"/>
    <mergeCell ref="A19:I19"/>
    <mergeCell ref="A14:I14"/>
    <mergeCell ref="A15:I15"/>
    <mergeCell ref="A20:I20"/>
    <mergeCell ref="A25:I25"/>
    <mergeCell ref="A16:I16"/>
    <mergeCell ref="A17:I17"/>
    <mergeCell ref="A22:I23"/>
    <mergeCell ref="C2:I2"/>
    <mergeCell ref="A1:I1"/>
    <mergeCell ref="B3:I3"/>
    <mergeCell ref="A5:I5"/>
    <mergeCell ref="A9:I9"/>
    <mergeCell ref="A7:I7"/>
    <mergeCell ref="A8:I8"/>
    <mergeCell ref="A10:I10"/>
    <mergeCell ref="A13:I13"/>
    <mergeCell ref="A18:I18"/>
    <mergeCell ref="A21:I21"/>
    <mergeCell ref="A11:I11"/>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zoomScale="70" zoomScaleNormal="70" zoomScalePageLayoutView="85" workbookViewId="0">
      <selection activeCell="G17" sqref="G17"/>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0" style="36" customWidth="1"/>
    <col min="17" max="17" width="10.88671875" style="36"/>
    <col min="18" max="18" width="41.5546875" style="36" customWidth="1"/>
    <col min="19" max="16384" width="10.88671875" style="36"/>
  </cols>
  <sheetData>
    <row r="1" spans="1:18" ht="23.4" x14ac:dyDescent="0.45">
      <c r="A1" s="139" t="s">
        <v>68</v>
      </c>
      <c r="B1" s="139"/>
      <c r="C1" s="139"/>
      <c r="D1" s="139"/>
      <c r="E1" s="139"/>
      <c r="F1" s="139"/>
      <c r="G1" s="139"/>
      <c r="H1" s="139"/>
      <c r="I1" s="139"/>
      <c r="J1" s="139"/>
      <c r="K1" s="139"/>
      <c r="L1" s="139"/>
      <c r="M1" s="139"/>
      <c r="N1" s="139"/>
    </row>
    <row r="2" spans="1:18" ht="20.100000000000001" customHeight="1" x14ac:dyDescent="0.3">
      <c r="A2" s="37" t="s">
        <v>26</v>
      </c>
      <c r="B2" s="140" t="str">
        <f>'Fiche générale'!B2</f>
        <v>Médecine</v>
      </c>
      <c r="C2" s="140"/>
      <c r="D2" s="140"/>
      <c r="E2" s="140"/>
      <c r="F2" s="36"/>
      <c r="G2" s="36"/>
      <c r="H2" s="36"/>
      <c r="I2" s="36"/>
      <c r="J2" s="36"/>
      <c r="K2" s="36"/>
    </row>
    <row r="3" spans="1:18" ht="20.100000000000001" customHeight="1" x14ac:dyDescent="0.3">
      <c r="A3" s="37" t="s">
        <v>24</v>
      </c>
      <c r="B3" s="141" t="str">
        <f>'Fiche générale'!B3:I3</f>
        <v>DIU DE NEURO-ONCOLOGIE</v>
      </c>
      <c r="C3" s="142"/>
      <c r="D3" s="142"/>
      <c r="E3" s="142"/>
      <c r="F3" s="142"/>
      <c r="G3" s="142"/>
      <c r="H3" s="142"/>
      <c r="I3" s="142"/>
      <c r="J3" s="143"/>
      <c r="K3" s="36"/>
    </row>
    <row r="4" spans="1:18" ht="20.100000000000001" customHeight="1" x14ac:dyDescent="0.35">
      <c r="A4" s="37" t="s">
        <v>17</v>
      </c>
      <c r="B4" s="38"/>
      <c r="C4" s="39" t="s">
        <v>57</v>
      </c>
      <c r="D4" s="144"/>
      <c r="E4" s="144"/>
      <c r="F4" s="145" t="s">
        <v>25</v>
      </c>
      <c r="G4" s="146"/>
      <c r="H4" s="147"/>
      <c r="I4" s="148"/>
      <c r="J4" s="148"/>
      <c r="K4" s="148"/>
      <c r="L4" s="148"/>
      <c r="M4" s="148"/>
      <c r="N4" s="149"/>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0"/>
      <c r="E6" s="151"/>
      <c r="F6" s="145" t="s">
        <v>2</v>
      </c>
      <c r="G6" s="146"/>
      <c r="H6" s="152"/>
      <c r="I6" s="153"/>
      <c r="J6" s="153"/>
      <c r="K6" s="153"/>
      <c r="L6" s="153"/>
      <c r="M6" s="153"/>
      <c r="N6" s="154"/>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5" t="s">
        <v>41</v>
      </c>
      <c r="F9" s="156"/>
      <c r="G9" s="155" t="s">
        <v>36</v>
      </c>
      <c r="H9" s="156"/>
      <c r="I9"/>
      <c r="J9" s="41"/>
      <c r="K9" s="43">
        <v>1</v>
      </c>
      <c r="L9" s="41"/>
      <c r="M9" s="41"/>
      <c r="N9" s="41"/>
    </row>
    <row r="10" spans="1:18" ht="15" customHeight="1" x14ac:dyDescent="0.3">
      <c r="B10" s="75"/>
      <c r="C10" s="76"/>
      <c r="D10" s="44"/>
      <c r="E10" s="135" t="s">
        <v>40</v>
      </c>
      <c r="F10" s="136"/>
      <c r="G10" s="137"/>
      <c r="H10" s="138"/>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61"/>
      <c r="F13" s="161"/>
      <c r="G13" s="50"/>
      <c r="H13" s="47"/>
      <c r="I13" s="47"/>
    </row>
    <row r="14" spans="1:18" ht="26.25" customHeight="1" x14ac:dyDescent="0.3">
      <c r="B14" s="49"/>
      <c r="C14" s="47"/>
      <c r="D14" s="47"/>
      <c r="E14" s="50"/>
      <c r="F14" s="50"/>
      <c r="G14" s="50"/>
      <c r="H14" s="47"/>
      <c r="I14" s="47"/>
      <c r="J14" s="162" t="s">
        <v>18</v>
      </c>
      <c r="K14" s="163"/>
      <c r="L14" s="164"/>
      <c r="M14" s="162" t="s">
        <v>19</v>
      </c>
      <c r="N14" s="164"/>
      <c r="O14" s="157" t="s">
        <v>65</v>
      </c>
      <c r="P14" s="158"/>
      <c r="Q14" s="159"/>
      <c r="R14" s="160" t="s">
        <v>66</v>
      </c>
    </row>
    <row r="15" spans="1:18" ht="39.75" customHeight="1" x14ac:dyDescent="0.3">
      <c r="C15" s="51"/>
      <c r="D15" s="51"/>
      <c r="E15" s="52"/>
      <c r="F15" s="52"/>
      <c r="G15" s="52"/>
      <c r="H15" s="52"/>
      <c r="I15" s="53"/>
      <c r="J15" s="54" t="s">
        <v>20</v>
      </c>
      <c r="K15" s="165" t="str">
        <f>IF(H17="CCI (CC Intégral)","CT pour les dispensés","Contrôle Terminal")</f>
        <v>Contrôle Terminal</v>
      </c>
      <c r="L15" s="166"/>
      <c r="M15" s="165" t="s">
        <v>21</v>
      </c>
      <c r="N15" s="166"/>
      <c r="O15" s="57" t="s">
        <v>67</v>
      </c>
      <c r="P15" s="78" t="s">
        <v>21</v>
      </c>
      <c r="Q15" s="79"/>
      <c r="R15" s="16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60"/>
    </row>
    <row r="17" spans="1:18" ht="15" customHeight="1" x14ac:dyDescent="0.3">
      <c r="A17" s="2" t="s">
        <v>0</v>
      </c>
      <c r="B17" s="63" t="s">
        <v>96</v>
      </c>
      <c r="C17" s="3"/>
      <c r="D17" s="4"/>
      <c r="E17" s="4"/>
      <c r="F17" s="4" t="s">
        <v>88</v>
      </c>
      <c r="G17" s="4" t="s">
        <v>87</v>
      </c>
      <c r="H17" s="4" t="s">
        <v>62</v>
      </c>
      <c r="I17" s="4"/>
      <c r="J17" s="5"/>
      <c r="K17" s="5" t="s">
        <v>11</v>
      </c>
      <c r="L17" s="5" t="s">
        <v>94</v>
      </c>
      <c r="M17" s="5" t="s">
        <v>12</v>
      </c>
      <c r="N17" s="5" t="s">
        <v>95</v>
      </c>
      <c r="O17" s="5"/>
      <c r="P17" s="5"/>
      <c r="Q17" s="5"/>
      <c r="R17" s="5"/>
    </row>
    <row r="18" spans="1:18" ht="15" customHeight="1" x14ac:dyDescent="0.3">
      <c r="A18" s="2"/>
      <c r="B18" s="63"/>
      <c r="C18" s="3"/>
      <c r="D18" s="4"/>
      <c r="E18" s="4"/>
      <c r="F18" s="4"/>
      <c r="G18" s="4"/>
      <c r="H18" s="4"/>
      <c r="I18" s="4"/>
      <c r="J18" s="2"/>
      <c r="K18" s="5"/>
      <c r="L18" s="5"/>
      <c r="M18" s="5"/>
      <c r="N18" s="5"/>
      <c r="O18" s="5"/>
      <c r="P18" s="5"/>
      <c r="Q18" s="5"/>
      <c r="R18" s="5"/>
    </row>
    <row r="19" spans="1:18" s="74" customFormat="1" ht="15" customHeight="1" x14ac:dyDescent="0.3">
      <c r="A19" s="4"/>
      <c r="B19" s="72"/>
      <c r="C19" s="73"/>
      <c r="D19" s="4"/>
      <c r="E19" s="4"/>
      <c r="F19" s="4"/>
      <c r="G19" s="4"/>
      <c r="H19" s="4"/>
      <c r="I19" s="4"/>
      <c r="J19" s="4"/>
      <c r="K19" s="4"/>
      <c r="L19" s="4"/>
      <c r="M19" s="4"/>
      <c r="N19" s="4"/>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I17:I52 K17:L52">
    <cfRule type="expression" dxfId="46" priority="23">
      <formula>$H17="CCI (CC Intégral)"</formula>
    </cfRule>
  </conditionalFormatting>
  <conditionalFormatting sqref="I17:J52">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8D4E5-0CE1-48DE-9439-678B2AA1ED42}">
  <dimension ref="A1:R595"/>
  <sheetViews>
    <sheetView showGridLines="0" showZeros="0" zoomScale="70" zoomScaleNormal="70" zoomScalePageLayoutView="85" workbookViewId="0">
      <selection activeCell="M18" sqref="M18"/>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6" width="10" style="36" customWidth="1"/>
    <col min="17" max="17" width="10.88671875" style="36"/>
    <col min="18" max="18" width="41.5546875" style="36" customWidth="1"/>
    <col min="19" max="16384" width="10.88671875" style="36"/>
  </cols>
  <sheetData>
    <row r="1" spans="1:18" ht="23.4" x14ac:dyDescent="0.45">
      <c r="A1" s="139" t="s">
        <v>68</v>
      </c>
      <c r="B1" s="139"/>
      <c r="C1" s="139"/>
      <c r="D1" s="139"/>
      <c r="E1" s="139"/>
      <c r="F1" s="139"/>
      <c r="G1" s="139"/>
      <c r="H1" s="139"/>
      <c r="I1" s="139"/>
      <c r="J1" s="139"/>
      <c r="K1" s="139"/>
      <c r="L1" s="139"/>
      <c r="M1" s="139"/>
      <c r="N1" s="139"/>
    </row>
    <row r="2" spans="1:18" ht="20.100000000000001" customHeight="1" x14ac:dyDescent="0.3">
      <c r="A2" s="37" t="s">
        <v>26</v>
      </c>
      <c r="B2" s="140" t="str">
        <f>'Fiche générale'!B2</f>
        <v>Médecine</v>
      </c>
      <c r="C2" s="140"/>
      <c r="D2" s="140"/>
      <c r="E2" s="140"/>
      <c r="F2" s="36"/>
      <c r="G2" s="36"/>
      <c r="H2" s="36"/>
      <c r="I2" s="36"/>
      <c r="J2" s="36"/>
      <c r="K2" s="36"/>
    </row>
    <row r="3" spans="1:18" ht="20.100000000000001" customHeight="1" x14ac:dyDescent="0.3">
      <c r="A3" s="37" t="s">
        <v>24</v>
      </c>
      <c r="B3" s="141" t="str">
        <f>'Fiche générale'!B3:I3</f>
        <v>DIU DE NEURO-ONCOLOGIE</v>
      </c>
      <c r="C3" s="142"/>
      <c r="D3" s="142"/>
      <c r="E3" s="142"/>
      <c r="F3" s="142"/>
      <c r="G3" s="142"/>
      <c r="H3" s="142"/>
      <c r="I3" s="142"/>
      <c r="J3" s="143"/>
      <c r="K3" s="36"/>
    </row>
    <row r="4" spans="1:18" ht="20.100000000000001" customHeight="1" x14ac:dyDescent="0.35">
      <c r="A4" s="37" t="s">
        <v>17</v>
      </c>
      <c r="B4" s="38"/>
      <c r="C4" s="39" t="s">
        <v>57</v>
      </c>
      <c r="D4" s="144"/>
      <c r="E4" s="144"/>
      <c r="F4" s="145" t="s">
        <v>25</v>
      </c>
      <c r="G4" s="146"/>
      <c r="H4" s="147"/>
      <c r="I4" s="148"/>
      <c r="J4" s="148"/>
      <c r="K4" s="148"/>
      <c r="L4" s="148"/>
      <c r="M4" s="148"/>
      <c r="N4" s="149"/>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0"/>
      <c r="E6" s="151"/>
      <c r="F6" s="145" t="s">
        <v>2</v>
      </c>
      <c r="G6" s="146"/>
      <c r="H6" s="152"/>
      <c r="I6" s="153"/>
      <c r="J6" s="153"/>
      <c r="K6" s="153"/>
      <c r="L6" s="153"/>
      <c r="M6" s="153"/>
      <c r="N6" s="154"/>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5" t="s">
        <v>41</v>
      </c>
      <c r="F9" s="156"/>
      <c r="G9" s="155" t="s">
        <v>36</v>
      </c>
      <c r="H9" s="156"/>
      <c r="I9"/>
      <c r="J9" s="41"/>
      <c r="K9" s="43">
        <v>1</v>
      </c>
      <c r="L9" s="41"/>
      <c r="M9" s="41"/>
      <c r="N9" s="41"/>
    </row>
    <row r="10" spans="1:18" ht="15" customHeight="1" x14ac:dyDescent="0.3">
      <c r="B10" s="75"/>
      <c r="C10" s="76"/>
      <c r="D10" s="44"/>
      <c r="E10" s="135" t="s">
        <v>40</v>
      </c>
      <c r="F10" s="136"/>
      <c r="G10" s="137"/>
      <c r="H10" s="138"/>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61"/>
      <c r="F13" s="161"/>
      <c r="G13" s="80"/>
      <c r="H13" s="47"/>
      <c r="I13" s="47"/>
    </row>
    <row r="14" spans="1:18" ht="26.25" customHeight="1" x14ac:dyDescent="0.3">
      <c r="B14" s="49"/>
      <c r="C14" s="47"/>
      <c r="D14" s="47"/>
      <c r="E14" s="80"/>
      <c r="F14" s="80"/>
      <c r="G14" s="80"/>
      <c r="H14" s="47"/>
      <c r="I14" s="47"/>
      <c r="J14" s="162" t="s">
        <v>18</v>
      </c>
      <c r="K14" s="163"/>
      <c r="L14" s="164"/>
      <c r="M14" s="162" t="s">
        <v>19</v>
      </c>
      <c r="N14" s="164"/>
      <c r="O14" s="157" t="s">
        <v>65</v>
      </c>
      <c r="P14" s="158"/>
      <c r="Q14" s="159"/>
      <c r="R14" s="160" t="s">
        <v>66</v>
      </c>
    </row>
    <row r="15" spans="1:18" ht="39.75" customHeight="1" x14ac:dyDescent="0.3">
      <c r="C15" s="51"/>
      <c r="D15" s="51"/>
      <c r="E15" s="52"/>
      <c r="F15" s="52"/>
      <c r="G15" s="52"/>
      <c r="H15" s="52"/>
      <c r="I15" s="53"/>
      <c r="J15" s="54" t="s">
        <v>20</v>
      </c>
      <c r="K15" s="165" t="str">
        <f>IF(H17="CCI (CC Intégral)","CT pour les dispensés","Contrôle Terminal")</f>
        <v>Contrôle Terminal</v>
      </c>
      <c r="L15" s="166"/>
      <c r="M15" s="165" t="s">
        <v>21</v>
      </c>
      <c r="N15" s="166"/>
      <c r="O15" s="57" t="s">
        <v>67</v>
      </c>
      <c r="P15" s="78" t="s">
        <v>21</v>
      </c>
      <c r="Q15" s="79"/>
      <c r="R15" s="16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60"/>
    </row>
    <row r="17" spans="1:18" ht="15" customHeight="1" x14ac:dyDescent="0.3">
      <c r="A17" s="2" t="s">
        <v>0</v>
      </c>
      <c r="B17" s="63" t="s">
        <v>98</v>
      </c>
      <c r="C17" s="3"/>
      <c r="D17" s="4"/>
      <c r="E17" s="4"/>
      <c r="F17" s="4" t="s">
        <v>87</v>
      </c>
      <c r="G17" s="4" t="s">
        <v>88</v>
      </c>
      <c r="H17" s="4" t="s">
        <v>62</v>
      </c>
      <c r="I17" s="4"/>
      <c r="J17" s="5"/>
      <c r="K17" s="5" t="s">
        <v>11</v>
      </c>
      <c r="L17" s="5" t="s">
        <v>92</v>
      </c>
      <c r="M17" s="5" t="s">
        <v>12</v>
      </c>
      <c r="N17" s="5" t="s">
        <v>95</v>
      </c>
      <c r="O17" s="5" t="s">
        <v>90</v>
      </c>
      <c r="P17" s="5"/>
      <c r="Q17" s="5" t="s">
        <v>89</v>
      </c>
      <c r="R17" s="5" t="s">
        <v>91</v>
      </c>
    </row>
    <row r="18" spans="1:18" ht="15" customHeight="1" x14ac:dyDescent="0.3">
      <c r="A18" s="2" t="s">
        <v>0</v>
      </c>
      <c r="B18" s="63" t="s">
        <v>97</v>
      </c>
      <c r="C18" s="3"/>
      <c r="D18" s="4"/>
      <c r="E18" s="4"/>
      <c r="F18" s="4" t="s">
        <v>87</v>
      </c>
      <c r="G18" s="4" t="s">
        <v>88</v>
      </c>
      <c r="H18" s="4" t="s">
        <v>62</v>
      </c>
      <c r="I18" s="4"/>
      <c r="J18" s="2"/>
      <c r="K18" s="5" t="s">
        <v>14</v>
      </c>
      <c r="L18" s="5"/>
      <c r="M18" s="5" t="s">
        <v>14</v>
      </c>
      <c r="N18" s="5"/>
      <c r="O18" s="5"/>
      <c r="P18" s="5"/>
      <c r="Q18" s="5"/>
      <c r="R18" s="5"/>
    </row>
    <row r="19" spans="1:18" s="74" customFormat="1" ht="15" customHeight="1" x14ac:dyDescent="0.3">
      <c r="A19" s="4" t="s">
        <v>0</v>
      </c>
      <c r="B19" s="72" t="s">
        <v>99</v>
      </c>
      <c r="C19" s="73"/>
      <c r="D19" s="4"/>
      <c r="E19" s="4"/>
      <c r="F19" s="4" t="s">
        <v>87</v>
      </c>
      <c r="G19" s="4" t="s">
        <v>87</v>
      </c>
      <c r="H19" s="81"/>
      <c r="I19" s="81"/>
      <c r="J19" s="81"/>
      <c r="K19" s="81"/>
      <c r="L19" s="81"/>
      <c r="M19" s="81"/>
      <c r="N19" s="81"/>
      <c r="O19" s="5"/>
      <c r="P19" s="5"/>
      <c r="Q19" s="5"/>
      <c r="R19" s="5"/>
    </row>
    <row r="20" spans="1:18" ht="15" customHeight="1" x14ac:dyDescent="0.3">
      <c r="A20" s="2"/>
      <c r="B20" s="63"/>
      <c r="C20" s="3"/>
      <c r="D20" s="4"/>
      <c r="E20" s="4"/>
      <c r="F20" s="4"/>
      <c r="G20" s="4"/>
      <c r="H20" s="4"/>
      <c r="I20" s="4"/>
      <c r="J20" s="2"/>
      <c r="K20" s="5"/>
      <c r="L20" s="5"/>
      <c r="M20" s="5"/>
      <c r="N20" s="5"/>
      <c r="O20" s="5"/>
      <c r="P20" s="5"/>
      <c r="Q20" s="5"/>
      <c r="R20" s="5"/>
    </row>
    <row r="21" spans="1:18" ht="15" customHeight="1" x14ac:dyDescent="0.3">
      <c r="A21" s="2"/>
      <c r="B21" s="63"/>
      <c r="C21" s="3"/>
      <c r="D21" s="4"/>
      <c r="E21" s="4"/>
      <c r="F21" s="4"/>
      <c r="G21" s="4"/>
      <c r="H21" s="4"/>
      <c r="I21" s="4"/>
      <c r="J21" s="2"/>
      <c r="K21" s="5"/>
      <c r="L21" s="5"/>
      <c r="M21" s="5"/>
      <c r="N21" s="5"/>
      <c r="O21" s="5"/>
      <c r="P21" s="5"/>
      <c r="Q21" s="5"/>
      <c r="R21" s="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B2AEA27B-53D2-475F-95D3-B2F36E8E116C}">
      <formula1>liste_nature_controle</formula1>
    </dataValidation>
    <dataValidation type="list" allowBlank="1" showInputMessage="1" showErrorMessage="1" sqref="F17:G52" xr:uid="{64EB8BC8-89C6-421D-A277-4C6A656254C6}">
      <formula1>"Oui,Non"</formula1>
    </dataValidation>
    <dataValidation type="list" allowBlank="1" showInputMessage="1" showErrorMessage="1" sqref="A17:A52" xr:uid="{06A120F9-64CC-4E26-BC3D-F242C7EA6199}">
      <formula1>Nat_ELP</formula1>
    </dataValidation>
    <dataValidation type="list" allowBlank="1" showInputMessage="1" showErrorMessage="1" sqref="H17:H52" xr:uid="{F5BDE9B8-DABF-4CC7-BC93-9EA88718243B}">
      <formula1>Type_contrôle</formula1>
    </dataValidation>
    <dataValidation type="list" allowBlank="1" showInputMessage="1" showErrorMessage="1" sqref="M17:M52 K17:K52" xr:uid="{66CB7EFE-74E2-4DB6-AD91-10BF3EDB4DA9}">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9939"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B4E22809-E3D6-4B4C-80CC-F90502B47017}">
            <xm:f>'Fiche générale'!$B$4="Seconde chance"</xm:f>
            <x14:dxf>
              <fill>
                <patternFill>
                  <bgColor theme="1"/>
                </patternFill>
              </fill>
            </x14:dxf>
          </x14:cfRule>
          <x14:cfRule type="expression" priority="19" id="{A417A6DD-FB35-43DF-ABFE-5C54A2F92571}">
            <xm:f>'Fiche générale'!$B$4="Session unique"</xm:f>
            <x14:dxf>
              <fill>
                <patternFill>
                  <bgColor theme="1"/>
                </patternFill>
              </fill>
            </x14:dxf>
          </x14:cfRule>
          <x14:cfRule type="expression" priority="20" id="{2064F77D-ECF0-4AE9-BF60-33045CEA5F9D}">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7A8FFF90-E0FB-48F4-BCA6-078896ECF467}">
            <xm:f>'Fiche générale'!$B$4="Deux sessions"</xm:f>
            <x14:dxf>
              <fill>
                <patternFill>
                  <bgColor theme="1"/>
                </patternFill>
              </fill>
            </x14:dxf>
          </x14:cfRule>
          <x14:cfRule type="expression" priority="4" id="{93AF47F5-45FF-49AB-A4FA-A33F1EA50865}">
            <xm:f>'\Users\beluafi\Desktop\DOC Maquette - MCC\[MCC-Portail &amp; L1 L2.xlsx]Fiche générale'!#REF!="Deux sessions"</xm:f>
            <x14:dxf>
              <fill>
                <patternFill>
                  <bgColor theme="1"/>
                </patternFill>
              </fill>
            </x14:dxf>
          </x14:cfRule>
          <x14:cfRule type="expression" priority="5" id="{459115EB-7C49-438E-8B24-B3C3D71C211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F80744C2-5EA7-4A3F-AF2F-E2FF6551955A}">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schemas.microsoft.com/office/2006/metadata/propertie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cc9b61d3-e9c6-4364-a8ad-f892d613c537"/>
    <ds:schemaRef ds:uri="http://www.w3.org/XML/1998/namespace"/>
    <ds:schemaRef ds:uri="http://schemas.microsoft.com/office/infopath/2007/PartnerControls"/>
    <ds:schemaRef ds:uri="e9e13bbf-0b67-4e47-ab27-2b9a26498ac7"/>
    <ds:schemaRef ds:uri="http://purl.org/dc/elements/1.1/"/>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Année 1</vt:lpstr>
      <vt:lpstr>Année 2</vt:lpstr>
      <vt:lpstr>Listes</vt:lpstr>
      <vt:lpstr>IAE</vt:lpstr>
      <vt:lpstr>'Année 1'!Impression_des_titres</vt:lpstr>
      <vt:lpstr>'Année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2023-01-23T10:43:57Z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